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assiel.segura\Desktop\Nueva carpeta (2)\Ingresos y Egresos Julio 2016\"/>
    </mc:Choice>
  </mc:AlternateContent>
  <bookViews>
    <workbookView xWindow="0" yWindow="0" windowWidth="19200" windowHeight="11535"/>
  </bookViews>
  <sheets>
    <sheet name="ANTICIPO FINANC. GASTOS OPERATI"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1" i="1" l="1"/>
  <c r="G43" i="1" s="1"/>
  <c r="G16" i="1" s="1"/>
  <c r="G17" i="1" s="1"/>
  <c r="G18" i="1" s="1"/>
  <c r="G20" i="1" s="1"/>
  <c r="G42" i="1" s="1"/>
  <c r="G21" i="1" s="1"/>
  <c r="G15" i="1" s="1"/>
  <c r="G19" i="1" s="1"/>
  <c r="G22" i="1" s="1"/>
  <c r="G23" i="1" s="1"/>
  <c r="G24" i="1" s="1"/>
  <c r="G25" i="1" s="1"/>
  <c r="G26" i="1" s="1"/>
  <c r="G27" i="1" s="1"/>
  <c r="G28" i="1" s="1"/>
  <c r="G29" i="1" s="1"/>
  <c r="G30" i="1" s="1"/>
  <c r="G31" i="1" s="1"/>
  <c r="G32" i="1" s="1"/>
  <c r="G33" i="1" s="1"/>
  <c r="G34" i="1" s="1"/>
  <c r="G35" i="1" s="1"/>
  <c r="G36" i="1" s="1"/>
  <c r="G37" i="1" s="1"/>
  <c r="G38" i="1" s="1"/>
  <c r="G39" i="1" s="1"/>
  <c r="G40" i="1" s="1"/>
  <c r="G44" i="1" s="1"/>
  <c r="G45" i="1" s="1"/>
  <c r="G46" i="1" s="1"/>
</calcChain>
</file>

<file path=xl/sharedStrings.xml><?xml version="1.0" encoding="utf-8"?>
<sst xmlns="http://schemas.openxmlformats.org/spreadsheetml/2006/main" count="81" uniqueCount="73">
  <si>
    <t>“Año del Fomento de la Vivienda”</t>
  </si>
  <si>
    <t>Libro de Banco</t>
  </si>
  <si>
    <t>Del 01 al 31 de JULIO del año 2016</t>
  </si>
  <si>
    <t xml:space="preserve">VALOR EN RD$ </t>
  </si>
  <si>
    <t>Cuenta Bancaria No: 240-016850-9</t>
  </si>
  <si>
    <t>Balance Inicial:11,176,437.25</t>
  </si>
  <si>
    <t>Fecha</t>
  </si>
  <si>
    <t>No. Ck/Transf</t>
  </si>
  <si>
    <t>Descripción</t>
  </si>
  <si>
    <t>Débito</t>
  </si>
  <si>
    <t>Crédito</t>
  </si>
  <si>
    <t>Balance</t>
  </si>
  <si>
    <t>CHEQUE #1025</t>
  </si>
  <si>
    <t>PAGO: FACTURA # P010010011502639104 DE DOS (2) TALLERES TRABAJO EN EQUIPO Y MOTIVACION EN EL AMBIENTE LABORAL" QUE SE REALIZARON LOS DIAS 24 Y 27 DEL MES DE NOVIEMBRE/2015 EN ESTA SEDE DEL MINERD, SEGUN OFICIO #108/2015 Y ANEXOS.</t>
  </si>
  <si>
    <t>TRANSFERENCIA ENVIADA</t>
  </si>
  <si>
    <t>SOLICITUD DE PRESUPUESTO PARA PAGO DE TRANSPORTE, DE LA JORNADA DE CAPACITACION DE VERANO A REALIZARSE DEL 02 AL 04 DE AGOSTO 2016, DIRIGIDA A DOCENTES DE LOS CENTROS DE EDUCACION ESPECIAL SEGUN OFICIO #192/15.</t>
  </si>
  <si>
    <t>PARA CUBRIR LOS GASTOS DE TRANSPORTE EN LA JORNADA DE CAPACITACION DE VERANO DIRIGIDA A LOS DOCENTES DE LAS AULAS DE RECURSOS. SEGUN OFICIO #193/2016 Y ANEXOS. *TRANSFERIR A LAS DIFERENTES REGIONALES. *</t>
  </si>
  <si>
    <t>PAGO PARA CUBRIR LOS GASTOS DE TRANSPORTE AL PERSONAL DE LA DIRECCION GENERAL DE EDUCACION PRIMARIA EN LA ACTIVIDAD: " CAPACITACION DE TECNICOS DEL PRIMER CICLO DEL NIVEL PRIMARIO SOBRE EL LEVANTAMIENTO DEL ESTADO DE SITUACION DE LOS APRENDIZAJES DE LOS ESTUDIANTES, EL PROCESO DE ALFABETIZACION EN LOS PRIMEROS GRADOS, EL USO DE LOS CUADERNOS Y LINEALES, SEGUN OFICIO #124/2016 Y ANEXOS.* TRANSFERIR A LA CUENTA DEL BENEFICIARIO.*</t>
  </si>
  <si>
    <t>CHEQUE #1026</t>
  </si>
  <si>
    <t>VIATICOS, COMBUSTIBLE Y PEAJE DEL PERSONAL TECNICO NACIONAL Y DIRECTIVO QUE TRABAJARAN EN EL DESARROLLO DE ENCUENTROS EN LAS 18 REGIONALES, PARA INTEGRAR A 6,000 PRESIDENTES DE ASOCIACIONES  DE PADRES Y MADRES (APMAE), DE FORMA DIRECTA A TRAVES DE LA SOCIEDAD CIVIL EN LA TOMA DE DECISIONES MEDIANTE LOS MECANISMOS DE DIALOGO SOCIAL Y SU CONSENSO, ESTOS ENCUENTROS SERAN REALIZADOS EN LOS MESES DE ABRIL, MAYO Y JUNIO DEL 2016, OFICIO#202/2016.</t>
  </si>
  <si>
    <t>PAGO DE MATRICULA A LA DELEGACION DE TECNICOS DOCENTES QUE PARTICIPARA EN LA XXX REUNION LATINOAMERICANA DE MATEMATICA EDUCATIVA (RELME), EN LA CIUDAD DE MONTERREY, MEXICO DEL 11 AL 15 DE JULIO DE 2016, POR US$700 A UNA TASA US$45.8808, SEGUN OFICIO # 38/2016.</t>
  </si>
  <si>
    <t>AJUSTE DE COMPRA US$700.00 PAGO MATRICULACION DELEG. TECNICO</t>
  </si>
  <si>
    <t>CHEQUE #1027</t>
  </si>
  <si>
    <t>PAGO POR SERVICIOS DE ALQUILER DE EQUIPO DE SONIDO CON SISTEMA DE MONITOREO LYR PROFESIONAL DESDE EL 28/04/2015 HASTA 04/05/2015 DURANTE LA FERIA INTERNACIONAL DEL LIBRO 2015, SEGUN FACTURA #11500000753, OFICIO # 982/2015.</t>
  </si>
  <si>
    <t>CHEQUE #1028</t>
  </si>
  <si>
    <t>PAGO FACTURA A010010011500000238, CORRESPONDIENTE A LA REALIZACION DEL "XV CONGRESO DE SECRETARIAS Y ASISTENTES EJECUTIVAS". SEGUN OFICIO #30/2016 Y ANEXOS.</t>
  </si>
  <si>
    <t>CHEQUE #1029</t>
  </si>
  <si>
    <t>PAGO PARA CUBRIR GASTOS DE PASAJES A TECNICOS (AS) DOCENTES PARA DESARROLLAR PLAN DE MONITOREO Y SEGUIMIENTO EN LAS DIFERENTES REGIONALES, SEGUN OFICIO#16/2016 Y ANEXOS .</t>
  </si>
  <si>
    <t>CHEQUE #1030</t>
  </si>
  <si>
    <t>PAGO A REGIDOR DE ESCENA PARA LA ORGANIZACION DE LAS PRESENTACIONES DE LOS GRUPOS DE TEATRO Y DANZA ESCOLAR QUE PARTICIPARON EN LA IX MUESTRA DE TEATRO Y DANZA ESCOLAR. SEGUN OFICIO #60/2016 Y ANEXOS. *DOCUMENTOS ORIG. EN EL DGO100080.</t>
  </si>
  <si>
    <t>CHEQUE #1031</t>
  </si>
  <si>
    <t>PAGO COMO TRAMOYISTA EN LA ORGANIZACION DE LAS PRESENTACIONES DE LOS GRUPOS DE TEATRO Y DANZA ESCOLAR QUE PARTICIPARON EN LA IX MUESTRA DE TEATRO Y DANZA ESCOLAR. SEGUN OFICIO #60/2016 Y ANEXOS. *DOCUMENTOS ORIG. EN EL DGO100080.</t>
  </si>
  <si>
    <t>CHEQUE #1032</t>
  </si>
  <si>
    <t>CHEQUE #1033</t>
  </si>
  <si>
    <t>PAGO A ASISTENTE DE REGIDOR  PARA LA ORGANIZACION DE LAS PRESENTACIONES DE LOS GRUPOS DE TEATRO Y DANZA ESCOLAR QUE PARTICIPARON EN LA IX MUESTRA DE TEATRO Y DANZA ESCOLAR. SEGUN OFICIO #60/2016 Y ANEXOS. *DOCUMENTOS ORIG. EN EL DGO100080.</t>
  </si>
  <si>
    <t>CHEQUE #1034</t>
  </si>
  <si>
    <t>PAGO DE VIATICOS Y COMBUSTIBLES PARA LA REALIZACION DE LA JORNADA DE VERANO 2016, DIRIGIDA A LOS/AS ORIENTADORES/AS Y PSICOLOGOS/AS DEL SISTEMA EDUCATIVO, A DESARROLLARSE DURANTE LOS MESES DE JUNIO Y JULIO DEL PRESENTE AÑO, EN TODAS LAS REGIONALES Y DISTRITOS EDUCATIVOS, SEGUN OFICIO # 137/2016.</t>
  </si>
  <si>
    <t>CHEQUE #1035</t>
  </si>
  <si>
    <t>PARA CUBRIR LOS GASTO DE COMBUSTIBLE Y PEAJE, UTILIZADO EN EL TRANSPORTE DEL PERSONAL DE LA OFICINA Y PARTE DEL PERSONAL DE APOYO QUE SE TRASLADARA A LAS 18 REGIONALES DE EDUCACION, A REALIZAR LOS  MODELOS REGIONALES, SEGUN OFICIO #15-19/2015 Y ANEXOS, *SUJETO A LIQUIDACION.*</t>
  </si>
  <si>
    <t>CHEQUE #1036</t>
  </si>
  <si>
    <t>REPOSICION FONDO DE CAJA CHICA, ASIGNADO A DIRECCION DE ACREDITACION Y TITULACION DE ESTUDIOS, SEGUN OFICIO #759/2016, RECIBOS 293 HASTA 353 ANEXOS.</t>
  </si>
  <si>
    <t>CHEQUE #1037</t>
  </si>
  <si>
    <t>REPOSICION FONDO REPONIBLE, PARA CUBRIR GASTOS VARIOS EN LA DIRECCION DE AUDITORIA Y CONTROL DEL PROCESO EDUCATIVO. SEGUN OFICIO #32/2016 Y ANEXOS.</t>
  </si>
  <si>
    <t>CHEQUE #1038</t>
  </si>
  <si>
    <t>REPOSICION FONDO DE COMBUSTIBLE, ASIGNADO A LA DIRECCION GENERAL DE SEVICIOS GENERALES. SEGUN OFICIO #2797/2016, RECIBOS 4569 HASTA 4636 ANEXOS.</t>
  </si>
  <si>
    <t>CHEQUE #1039</t>
  </si>
  <si>
    <t>VIATICOS PARA LA REALIZACION DE LA JORNADA DE MONITOREO Y SEGUIMIENTO A LOS PROCESOS DE LA APLICACION DE LA TRANSVERSALIZACION DEL ENFOQUE DE GENERO Y DERECHIS HUMANOS EN EL DESARROLLO CURRICULAR, DIRIGIDOS A TECNICAS/OS Y DOCENTES EN LAS DIFERENTES REGIONALES PARA LOS  MESES  DE ABRIL Y MAYO 2016, SEGUN OFICIO#15/2016.</t>
  </si>
  <si>
    <t>CHEQUE #1040</t>
  </si>
  <si>
    <t>REPOSICION FONDO DE CAJA CHICA, ASIGNADO A LA OFICINA DE PLANIFICACION EDUCATIVA, SEGUN OFICIO #138/2016 RECIBOS Nos. 872 HASTA 941 ANEXOS.</t>
  </si>
  <si>
    <t>CHEQUE #1041</t>
  </si>
  <si>
    <t>PAGO FACTURA NCF-11500000037,  POR LA ADQUISICION DE PASAJES AEREOS PARA LOS ESTUDIANTES QUE REPRESENTARON A NUESTRO PAIS EN EL VII  MODELO INTERNACIONAL DE LAS NACIONES UNIDAS DE LA ESCUELA NACIONAL PREPARATORIA (MUNENP), SEGUN OFICIO#757/2016.</t>
  </si>
  <si>
    <t>CHEQUE #1042</t>
  </si>
  <si>
    <t>PAGO PARA CUBRIR  VIATICOS Y TRANSPORTE A LOS TECNICOS DOCENTES NACIONAL DE LAS INSTITUCIONES EDUCATIVAS PRIVADAS, PARA LA JORNADA DE VERANO 2016, SOBRE ORIENTACIONES GENERALES PARA LA ATENCION A LA DIVERSIDAD, SEGUN OFICIO#86/2016.</t>
  </si>
  <si>
    <t>CHEQUE #1043</t>
  </si>
  <si>
    <t>REPOSICION FONDO DE CAJA CHICA, ASIGNADO A LA DIRECCION DE SERVICIOS GENERALES, SEGUN OFICIO #2972/2016, RECIBOS 3582 HASTA 3686 ANEXOS.</t>
  </si>
  <si>
    <t>CHEQUE #1044</t>
  </si>
  <si>
    <t>PAGO: DEUDAS DE ENERGIA ELECTRICA, TELEFONO E INTERNET, AL COLEGIO BAUTISTA DOMINICANO, SEGUN CONVENIO FIRMADO POR LA PRIMERA IGLESIA BAUTISTA DOMINICANA EVANGELICA Y EL MINISTERIO DE EDUCACION, OFICIO #588/2015 Y ANEXOS.</t>
  </si>
  <si>
    <t>CHEQUE #1045</t>
  </si>
  <si>
    <t>PAGO DE LA FACTURA NCF-11500000394, POR SERVICIOS PROFESIONALES  PARA LA REALIZACION DEL PROGRAMA  PARA EL DESARROLLO  DE COMPETENCIA DE COACHING Y LIDERAZGO PROCEDIMIENTO ME-CCC-PE-127-2015-GD, DEL CONTRATO#1284/2015, OFICIO#751/2016. NOTA: PAGO EQUIVALENTE A US$68,122.50 A UNA TASA 45.5624.</t>
  </si>
  <si>
    <t>DEPOSITO EN BANCO DE RESERVAS</t>
  </si>
  <si>
    <t>Dep. Banco(COPIA SEGUN BANRESERVAS,D/F 20/07/2016,SOB.CK.976</t>
  </si>
  <si>
    <t>PAGO: DE VIATICOS PARA EL PERSONAL DE LA UNIDAD MODELO DE LAS NACIONES UNIDADS, QUIENES APOYARON EL DESARROLLO DE LAS 18 CONFERENCIAS MODELOS REGIONALES 2015, SEGUN OFICIO #15-072/2015 Y ANEXOS. TRANSFERIR A LA CUENTA DE CADA BENEFICIARIO.*</t>
  </si>
  <si>
    <t>DEPOSITO</t>
  </si>
  <si>
    <t>CARGO POR MANEJO BANCARIO</t>
  </si>
  <si>
    <t xml:space="preserve">COMISION BANCO CENTRAL 0.15% SEGÚN ESTADO BANCARIO </t>
  </si>
  <si>
    <t>COMISION POR MANEJO CUENTA</t>
  </si>
  <si>
    <t>Totales</t>
  </si>
  <si>
    <t>PREPARADO POR:</t>
  </si>
  <si>
    <t>AUTORIZADO POR:</t>
  </si>
  <si>
    <t>PEDRO RAFAEL GARCIA DURAN</t>
  </si>
  <si>
    <t>RAFAEL DARIO RODRIGUEZ TAVARES</t>
  </si>
  <si>
    <t>Contador de Contabilidad y Ejecución Presupuestaria</t>
  </si>
  <si>
    <t>Director de Contabilidad y Ejecución Presupuestaria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</si>
</sst>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00\ _P_t_s_-;\-* #,##0.00\ _P_t_s_-;_-* &quot;-&quot;??\ _P_t_s_-;_-@_-"/>
  </numFmts>
  <fonts count="13" x14ac:knownFonts="1">
    <font>
      <sz val="11"/>
      <color theme="1"/>
      <name val="Calibri"/>
      <family val="2"/>
      <scheme val="minor"/>
    </font>
    <font>
      <sz val="11"/>
      <color theme="1"/>
      <name val="Calibri"/>
      <family val="2"/>
      <scheme val="minor"/>
    </font>
    <font>
      <b/>
      <sz val="11"/>
      <color theme="1"/>
      <name val="Calibri"/>
      <family val="2"/>
      <scheme val="minor"/>
    </font>
    <font>
      <i/>
      <sz val="10"/>
      <color theme="1"/>
      <name val="Calibri"/>
      <family val="2"/>
      <scheme val="minor"/>
    </font>
    <font>
      <b/>
      <sz val="11"/>
      <color theme="1"/>
      <name val="Arial Narrow"/>
      <family val="2"/>
    </font>
    <font>
      <sz val="9"/>
      <color theme="1"/>
      <name val="Calibri"/>
      <family val="2"/>
      <scheme val="minor"/>
    </font>
    <font>
      <b/>
      <sz val="9"/>
      <color theme="1"/>
      <name val="Calibri"/>
      <family val="2"/>
      <scheme val="minor"/>
    </font>
    <font>
      <sz val="10"/>
      <name val="Arial"/>
      <family val="2"/>
    </font>
    <font>
      <sz val="9"/>
      <name val="Calibri"/>
      <family val="2"/>
      <scheme val="minor"/>
    </font>
    <font>
      <sz val="11"/>
      <color theme="1"/>
      <name val="Arial Narrow"/>
      <family val="2"/>
    </font>
    <font>
      <b/>
      <sz val="10"/>
      <color theme="1"/>
      <name val="Calibri"/>
      <family val="2"/>
      <scheme val="minor"/>
    </font>
    <font>
      <b/>
      <sz val="11"/>
      <name val="Calibri"/>
      <family val="2"/>
      <scheme val="minor"/>
    </font>
    <font>
      <sz val="11"/>
      <name val="Calibri"/>
      <family val="2"/>
      <scheme val="minor"/>
    </font>
  </fonts>
  <fills count="3">
    <fill>
      <patternFill patternType="none"/>
    </fill>
    <fill>
      <patternFill patternType="gray125"/>
    </fill>
    <fill>
      <patternFill patternType="solid">
        <fgColor theme="8" tint="0.59999389629810485"/>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43" fontId="1" fillId="0" borderId="0" applyFont="0" applyFill="0" applyBorder="0" applyAlignment="0" applyProtection="0"/>
    <xf numFmtId="0" fontId="1" fillId="0" borderId="0"/>
    <xf numFmtId="164" fontId="7" fillId="0" borderId="0" applyFont="0" applyFill="0" applyBorder="0" applyAlignment="0" applyProtection="0"/>
    <xf numFmtId="43" fontId="1" fillId="0" borderId="0" applyFont="0" applyFill="0" applyBorder="0" applyAlignment="0" applyProtection="0"/>
  </cellStyleXfs>
  <cellXfs count="38">
    <xf numFmtId="0" fontId="0" fillId="0" borderId="0" xfId="0"/>
    <xf numFmtId="0" fontId="3" fillId="0" borderId="0" xfId="0" applyFont="1" applyAlignment="1">
      <alignment horizontal="center"/>
    </xf>
    <xf numFmtId="0" fontId="4" fillId="0" borderId="0" xfId="0" applyFont="1" applyAlignment="1">
      <alignment horizontal="center"/>
    </xf>
    <xf numFmtId="0" fontId="2" fillId="0" borderId="1" xfId="0" applyFont="1" applyBorder="1" applyAlignment="1">
      <alignment horizont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5" fillId="0" borderId="7" xfId="0" applyFont="1" applyBorder="1"/>
    <xf numFmtId="4" fontId="6" fillId="0" borderId="7" xfId="2" applyNumberFormat="1" applyFont="1" applyBorder="1" applyAlignment="1">
      <alignment horizontal="center" vertical="center"/>
    </xf>
    <xf numFmtId="14" fontId="5" fillId="0" borderId="7" xfId="2" applyNumberFormat="1" applyFont="1" applyBorder="1" applyAlignment="1">
      <alignment horizontal="center" vertical="center"/>
    </xf>
    <xf numFmtId="49" fontId="5" fillId="0" borderId="7" xfId="2" applyNumberFormat="1" applyFont="1" applyBorder="1" applyAlignment="1">
      <alignment horizontal="center" vertical="center"/>
    </xf>
    <xf numFmtId="0" fontId="5" fillId="0" borderId="7" xfId="2" applyFont="1" applyBorder="1" applyAlignment="1">
      <alignment horizontal="left" wrapText="1"/>
    </xf>
    <xf numFmtId="4" fontId="5" fillId="0" borderId="7" xfId="2" applyNumberFormat="1" applyFont="1" applyBorder="1" applyAlignment="1">
      <alignment horizontal="center" vertical="center"/>
    </xf>
    <xf numFmtId="164" fontId="5" fillId="0" borderId="7" xfId="3" applyFont="1" applyBorder="1" applyAlignment="1">
      <alignment horizontal="center" vertical="center"/>
    </xf>
    <xf numFmtId="0" fontId="5" fillId="0" borderId="7" xfId="2" applyFont="1" applyBorder="1" applyAlignment="1">
      <alignment horizontal="left" vertical="center"/>
    </xf>
    <xf numFmtId="0" fontId="5" fillId="0" borderId="7" xfId="2" applyFont="1" applyBorder="1" applyAlignment="1">
      <alignment wrapText="1"/>
    </xf>
    <xf numFmtId="164" fontId="5" fillId="0" borderId="7" xfId="3" applyFont="1" applyBorder="1"/>
    <xf numFmtId="0" fontId="5" fillId="0" borderId="7" xfId="2" applyFont="1" applyBorder="1" applyAlignment="1">
      <alignment horizontal="left" vertical="center" wrapText="1"/>
    </xf>
    <xf numFmtId="43" fontId="5" fillId="0" borderId="7" xfId="1" applyFont="1" applyBorder="1"/>
    <xf numFmtId="0" fontId="5" fillId="0" borderId="7" xfId="2" applyFont="1" applyBorder="1" applyAlignment="1">
      <alignment vertical="center" wrapText="1"/>
    </xf>
    <xf numFmtId="43" fontId="5" fillId="0" borderId="7" xfId="4" applyFont="1" applyBorder="1" applyAlignment="1">
      <alignment horizontal="center" vertical="center"/>
    </xf>
    <xf numFmtId="0" fontId="8" fillId="0" borderId="7" xfId="0" applyFont="1" applyBorder="1" applyAlignment="1">
      <alignment wrapText="1"/>
    </xf>
    <xf numFmtId="0" fontId="5" fillId="0" borderId="7" xfId="0" applyFont="1" applyBorder="1" applyAlignment="1">
      <alignment wrapText="1"/>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9" fillId="2" borderId="7" xfId="0" applyFont="1" applyFill="1" applyBorder="1"/>
    <xf numFmtId="4" fontId="10" fillId="2" borderId="7" xfId="2" applyNumberFormat="1" applyFont="1" applyFill="1" applyBorder="1" applyAlignment="1">
      <alignment horizontal="center" vertical="center"/>
    </xf>
    <xf numFmtId="0" fontId="11" fillId="0" borderId="0" xfId="0" applyFont="1"/>
    <xf numFmtId="0" fontId="12" fillId="0" borderId="0" xfId="0" applyFont="1"/>
    <xf numFmtId="0" fontId="2" fillId="0" borderId="0" xfId="0" applyFont="1"/>
    <xf numFmtId="0" fontId="0" fillId="0" borderId="0" xfId="0" applyFont="1" applyAlignment="1">
      <alignment horizontal="left"/>
    </xf>
    <xf numFmtId="0" fontId="4" fillId="0" borderId="0" xfId="0" applyFont="1" applyAlignment="1"/>
    <xf numFmtId="0" fontId="3" fillId="0" borderId="0" xfId="0" applyFont="1" applyAlignment="1"/>
  </cellXfs>
  <cellStyles count="5">
    <cellStyle name="Millares" xfId="1" builtinId="3"/>
    <cellStyle name="Millares 11 2" xfId="4"/>
    <cellStyle name="Millares 177" xfId="3"/>
    <cellStyle name="Normal" xfId="0" builtinId="0"/>
    <cellStyle name="Normal 10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114300</xdr:colOff>
      <xdr:row>3</xdr:row>
      <xdr:rowOff>85725</xdr:rowOff>
    </xdr:from>
    <xdr:to>
      <xdr:col>4</xdr:col>
      <xdr:colOff>419100</xdr:colOff>
      <xdr:row>5</xdr:row>
      <xdr:rowOff>180975</xdr:rowOff>
    </xdr:to>
    <xdr:pic>
      <xdr:nvPicPr>
        <xdr:cNvPr id="2" name="3 Imagen" descr="logo Ministerio Educación.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9201" t="52414" b="5518"/>
        <a:stretch>
          <a:fillRect/>
        </a:stretch>
      </xdr:blipFill>
      <xdr:spPr bwMode="auto">
        <a:xfrm>
          <a:off x="2714625" y="657225"/>
          <a:ext cx="300037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1285875</xdr:colOff>
      <xdr:row>0</xdr:row>
      <xdr:rowOff>47625</xdr:rowOff>
    </xdr:from>
    <xdr:to>
      <xdr:col>3</xdr:col>
      <xdr:colOff>2066925</xdr:colOff>
      <xdr:row>3</xdr:row>
      <xdr:rowOff>114300</xdr:rowOff>
    </xdr:to>
    <xdr:pic>
      <xdr:nvPicPr>
        <xdr:cNvPr id="3" name="Picture 2" descr="ESCUDO NACIONAL 2"/>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86200" y="47625"/>
          <a:ext cx="781050"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7:H57"/>
  <sheetViews>
    <sheetView tabSelected="1" workbookViewId="0">
      <selection activeCell="B11" sqref="B11:G11"/>
    </sheetView>
  </sheetViews>
  <sheetFormatPr baseColWidth="10" defaultRowHeight="15" x14ac:dyDescent="0.25"/>
  <cols>
    <col min="1" max="1" width="1.7109375" customWidth="1"/>
    <col min="2" max="2" width="11.28515625" customWidth="1"/>
    <col min="3" max="3" width="26" bestFit="1" customWidth="1"/>
    <col min="4" max="4" width="40.42578125" bestFit="1" customWidth="1"/>
    <col min="5" max="5" width="14.5703125" customWidth="1"/>
    <col min="6" max="6" width="15.7109375" customWidth="1"/>
    <col min="7" max="7" width="17.7109375" customWidth="1"/>
  </cols>
  <sheetData>
    <row r="7" spans="1:8" x14ac:dyDescent="0.25">
      <c r="B7" s="1" t="s">
        <v>0</v>
      </c>
      <c r="C7" s="1"/>
      <c r="D7" s="1"/>
      <c r="E7" s="1"/>
      <c r="F7" s="1"/>
      <c r="G7" s="1"/>
      <c r="H7" s="37"/>
    </row>
    <row r="8" spans="1:8" ht="16.5" x14ac:dyDescent="0.3">
      <c r="B8" s="2" t="s">
        <v>1</v>
      </c>
      <c r="C8" s="2"/>
      <c r="D8" s="2"/>
      <c r="E8" s="2"/>
      <c r="F8" s="2"/>
      <c r="G8" s="2"/>
    </row>
    <row r="9" spans="1:8" ht="16.5" x14ac:dyDescent="0.3">
      <c r="B9" s="2" t="s">
        <v>2</v>
      </c>
      <c r="C9" s="2"/>
      <c r="D9" s="2"/>
      <c r="E9" s="2"/>
      <c r="F9" s="2"/>
      <c r="G9" s="2"/>
      <c r="H9" s="36"/>
    </row>
    <row r="10" spans="1:8" x14ac:dyDescent="0.25">
      <c r="B10" s="3" t="s">
        <v>3</v>
      </c>
      <c r="C10" s="3"/>
      <c r="D10" s="3"/>
      <c r="E10" s="3"/>
      <c r="F10" s="3"/>
      <c r="G10" s="3"/>
    </row>
    <row r="11" spans="1:8" ht="16.5" x14ac:dyDescent="0.25">
      <c r="A11" s="4"/>
      <c r="B11" s="5" t="s">
        <v>4</v>
      </c>
      <c r="C11" s="6"/>
      <c r="D11" s="6"/>
      <c r="E11" s="6"/>
      <c r="F11" s="6"/>
      <c r="G11" s="7"/>
    </row>
    <row r="12" spans="1:8" ht="16.5" x14ac:dyDescent="0.25">
      <c r="A12" s="8"/>
      <c r="B12" s="5"/>
      <c r="C12" s="6"/>
      <c r="D12" s="7"/>
      <c r="E12" s="5" t="s">
        <v>5</v>
      </c>
      <c r="F12" s="7"/>
      <c r="G12" s="9"/>
    </row>
    <row r="13" spans="1:8" ht="16.5" x14ac:dyDescent="0.25">
      <c r="A13" s="10"/>
      <c r="B13" s="9" t="s">
        <v>6</v>
      </c>
      <c r="C13" s="9" t="s">
        <v>7</v>
      </c>
      <c r="D13" s="9" t="s">
        <v>8</v>
      </c>
      <c r="E13" s="9" t="s">
        <v>9</v>
      </c>
      <c r="F13" s="9" t="s">
        <v>10</v>
      </c>
      <c r="G13" s="9" t="s">
        <v>11</v>
      </c>
    </row>
    <row r="14" spans="1:8" x14ac:dyDescent="0.25">
      <c r="A14" s="11"/>
      <c r="B14" s="11"/>
      <c r="C14" s="11"/>
      <c r="D14" s="11"/>
      <c r="E14" s="11"/>
      <c r="F14" s="11"/>
      <c r="G14" s="12">
        <v>11176437.25</v>
      </c>
    </row>
    <row r="15" spans="1:8" ht="60.75" x14ac:dyDescent="0.25">
      <c r="A15" s="11"/>
      <c r="B15" s="13">
        <v>42555</v>
      </c>
      <c r="C15" s="14" t="s">
        <v>12</v>
      </c>
      <c r="D15" s="15" t="s">
        <v>13</v>
      </c>
      <c r="E15" s="16"/>
      <c r="F15" s="17">
        <v>63720</v>
      </c>
      <c r="G15" s="16">
        <f>+G21+E15-F15</f>
        <v>10011185.890000001</v>
      </c>
    </row>
    <row r="16" spans="1:8" ht="60.75" x14ac:dyDescent="0.25">
      <c r="A16" s="11"/>
      <c r="B16" s="13">
        <v>42557</v>
      </c>
      <c r="C16" s="18" t="s">
        <v>14</v>
      </c>
      <c r="D16" s="19" t="s">
        <v>15</v>
      </c>
      <c r="E16" s="20"/>
      <c r="F16" s="17">
        <v>275300</v>
      </c>
      <c r="G16" s="16">
        <f>+G43+E16-F16</f>
        <v>10909100.890000001</v>
      </c>
    </row>
    <row r="17" spans="1:7" ht="60.75" x14ac:dyDescent="0.25">
      <c r="A17" s="11"/>
      <c r="B17" s="13">
        <v>42557</v>
      </c>
      <c r="C17" s="18" t="s">
        <v>14</v>
      </c>
      <c r="D17" s="19" t="s">
        <v>16</v>
      </c>
      <c r="E17" s="20"/>
      <c r="F17" s="17">
        <v>124900</v>
      </c>
      <c r="G17" s="16">
        <f t="shared" ref="G17:G45" si="0">+G16+E17-F17</f>
        <v>10784200.890000001</v>
      </c>
    </row>
    <row r="18" spans="1:7" ht="132.75" x14ac:dyDescent="0.25">
      <c r="A18" s="11"/>
      <c r="B18" s="13">
        <v>42563</v>
      </c>
      <c r="C18" s="18" t="s">
        <v>14</v>
      </c>
      <c r="D18" s="19" t="s">
        <v>17</v>
      </c>
      <c r="E18" s="20"/>
      <c r="F18" s="17">
        <v>574720</v>
      </c>
      <c r="G18" s="16">
        <f t="shared" si="0"/>
        <v>10209480.890000001</v>
      </c>
    </row>
    <row r="19" spans="1:7" ht="132.75" x14ac:dyDescent="0.25">
      <c r="A19" s="11"/>
      <c r="B19" s="13">
        <v>42563</v>
      </c>
      <c r="C19" s="14" t="s">
        <v>18</v>
      </c>
      <c r="D19" s="15" t="s">
        <v>19</v>
      </c>
      <c r="E19" s="16"/>
      <c r="F19" s="17">
        <v>487942.72</v>
      </c>
      <c r="G19" s="16">
        <f>+G15+E19-F19</f>
        <v>9523243.1699999999</v>
      </c>
    </row>
    <row r="20" spans="1:7" ht="72.75" x14ac:dyDescent="0.25">
      <c r="A20" s="11"/>
      <c r="B20" s="13">
        <v>42564</v>
      </c>
      <c r="C20" s="18" t="s">
        <v>14</v>
      </c>
      <c r="D20" s="19" t="s">
        <v>20</v>
      </c>
      <c r="E20" s="20"/>
      <c r="F20" s="17">
        <v>32116.560000000001</v>
      </c>
      <c r="G20" s="16">
        <f>+G18+E20-F20</f>
        <v>10177364.33</v>
      </c>
    </row>
    <row r="21" spans="1:7" ht="24.75" x14ac:dyDescent="0.25">
      <c r="A21" s="11"/>
      <c r="B21" s="13">
        <v>42564</v>
      </c>
      <c r="C21" s="18" t="s">
        <v>14</v>
      </c>
      <c r="D21" s="19" t="s">
        <v>21</v>
      </c>
      <c r="E21" s="20"/>
      <c r="F21" s="17">
        <v>83.44</v>
      </c>
      <c r="G21" s="16">
        <f>+G42+E21-F21</f>
        <v>10074905.890000001</v>
      </c>
    </row>
    <row r="22" spans="1:7" ht="72.75" x14ac:dyDescent="0.25">
      <c r="A22" s="11"/>
      <c r="B22" s="13">
        <v>42564</v>
      </c>
      <c r="C22" s="14" t="s">
        <v>22</v>
      </c>
      <c r="D22" s="15" t="s">
        <v>23</v>
      </c>
      <c r="E22" s="16"/>
      <c r="F22" s="17">
        <v>188300</v>
      </c>
      <c r="G22" s="16">
        <f>+G19+E22-F22</f>
        <v>9334943.1699999999</v>
      </c>
    </row>
    <row r="23" spans="1:7" ht="48.75" x14ac:dyDescent="0.25">
      <c r="A23" s="11"/>
      <c r="B23" s="13">
        <v>42570</v>
      </c>
      <c r="C23" s="14" t="s">
        <v>24</v>
      </c>
      <c r="D23" s="15" t="s">
        <v>25</v>
      </c>
      <c r="E23" s="16"/>
      <c r="F23" s="17">
        <v>61650</v>
      </c>
      <c r="G23" s="16">
        <f>+G22+E23-F23</f>
        <v>9273293.1699999999</v>
      </c>
    </row>
    <row r="24" spans="1:7" ht="48.75" x14ac:dyDescent="0.25">
      <c r="A24" s="11"/>
      <c r="B24" s="13">
        <v>42570</v>
      </c>
      <c r="C24" s="14" t="s">
        <v>26</v>
      </c>
      <c r="D24" s="15" t="s">
        <v>27</v>
      </c>
      <c r="E24" s="16"/>
      <c r="F24" s="17">
        <v>25500</v>
      </c>
      <c r="G24" s="16">
        <f>+G23+E24-F24</f>
        <v>9247793.1699999999</v>
      </c>
    </row>
    <row r="25" spans="1:7" ht="72.75" x14ac:dyDescent="0.25">
      <c r="A25" s="11"/>
      <c r="B25" s="13">
        <v>42570</v>
      </c>
      <c r="C25" s="14" t="s">
        <v>28</v>
      </c>
      <c r="D25" s="15" t="s">
        <v>29</v>
      </c>
      <c r="E25" s="16"/>
      <c r="F25" s="17">
        <v>4500</v>
      </c>
      <c r="G25" s="16">
        <f>+G24+E25-F25</f>
        <v>9243293.1699999999</v>
      </c>
    </row>
    <row r="26" spans="1:7" ht="72.75" x14ac:dyDescent="0.25">
      <c r="A26" s="11"/>
      <c r="B26" s="13">
        <v>42570</v>
      </c>
      <c r="C26" s="14" t="s">
        <v>30</v>
      </c>
      <c r="D26" s="15" t="s">
        <v>31</v>
      </c>
      <c r="E26" s="16"/>
      <c r="F26" s="17">
        <v>3150</v>
      </c>
      <c r="G26" s="16">
        <f>+G25+E26-F26</f>
        <v>9240143.1699999999</v>
      </c>
    </row>
    <row r="27" spans="1:7" ht="72.75" x14ac:dyDescent="0.25">
      <c r="A27" s="11"/>
      <c r="B27" s="13">
        <v>42570</v>
      </c>
      <c r="C27" s="14" t="s">
        <v>32</v>
      </c>
      <c r="D27" s="15" t="s">
        <v>31</v>
      </c>
      <c r="E27" s="16"/>
      <c r="F27" s="17">
        <v>3150</v>
      </c>
      <c r="G27" s="16">
        <f>+G26+E27-F27</f>
        <v>9236993.1699999999</v>
      </c>
    </row>
    <row r="28" spans="1:7" ht="72.75" x14ac:dyDescent="0.25">
      <c r="A28" s="11"/>
      <c r="B28" s="13">
        <v>42570</v>
      </c>
      <c r="C28" s="14" t="s">
        <v>33</v>
      </c>
      <c r="D28" s="15" t="s">
        <v>34</v>
      </c>
      <c r="E28" s="16"/>
      <c r="F28" s="17">
        <v>3600</v>
      </c>
      <c r="G28" s="16">
        <f>+G27+E28-F28</f>
        <v>9233393.1699999999</v>
      </c>
    </row>
    <row r="29" spans="1:7" ht="96.75" x14ac:dyDescent="0.25">
      <c r="A29" s="11"/>
      <c r="B29" s="13">
        <v>42570</v>
      </c>
      <c r="C29" s="14" t="s">
        <v>35</v>
      </c>
      <c r="D29" s="15" t="s">
        <v>36</v>
      </c>
      <c r="E29" s="16"/>
      <c r="F29" s="17">
        <v>902217.95</v>
      </c>
      <c r="G29" s="16">
        <f>+G28+E29-F29</f>
        <v>8331175.2199999997</v>
      </c>
    </row>
    <row r="30" spans="1:7" ht="84.75" x14ac:dyDescent="0.25">
      <c r="A30" s="11"/>
      <c r="B30" s="13">
        <v>42570</v>
      </c>
      <c r="C30" s="14" t="s">
        <v>37</v>
      </c>
      <c r="D30" s="15" t="s">
        <v>38</v>
      </c>
      <c r="E30" s="16"/>
      <c r="F30" s="17">
        <v>63570</v>
      </c>
      <c r="G30" s="16">
        <f>+G29+E30-F30</f>
        <v>8267605.2199999997</v>
      </c>
    </row>
    <row r="31" spans="1:7" ht="48.75" x14ac:dyDescent="0.25">
      <c r="A31" s="11"/>
      <c r="B31" s="13">
        <v>42570</v>
      </c>
      <c r="C31" s="14" t="s">
        <v>39</v>
      </c>
      <c r="D31" s="15" t="s">
        <v>40</v>
      </c>
      <c r="E31" s="16"/>
      <c r="F31" s="17">
        <v>5510</v>
      </c>
      <c r="G31" s="16">
        <f>+G30+E31-F31</f>
        <v>8262095.2199999997</v>
      </c>
    </row>
    <row r="32" spans="1:7" ht="48.75" x14ac:dyDescent="0.25">
      <c r="A32" s="11"/>
      <c r="B32" s="13">
        <v>42570</v>
      </c>
      <c r="C32" s="14" t="s">
        <v>41</v>
      </c>
      <c r="D32" s="15" t="s">
        <v>42</v>
      </c>
      <c r="E32" s="16"/>
      <c r="F32" s="17">
        <v>60000</v>
      </c>
      <c r="G32" s="16">
        <f>+G31+E32-F32</f>
        <v>8202095.2199999997</v>
      </c>
    </row>
    <row r="33" spans="1:7" ht="48.75" x14ac:dyDescent="0.25">
      <c r="A33" s="11"/>
      <c r="B33" s="13">
        <v>42570</v>
      </c>
      <c r="C33" s="14" t="s">
        <v>43</v>
      </c>
      <c r="D33" s="15" t="s">
        <v>44</v>
      </c>
      <c r="E33" s="16"/>
      <c r="F33" s="17">
        <v>317473</v>
      </c>
      <c r="G33" s="16">
        <f>+G32+E33-F33</f>
        <v>7884622.2199999997</v>
      </c>
    </row>
    <row r="34" spans="1:7" ht="96.75" x14ac:dyDescent="0.25">
      <c r="A34" s="11"/>
      <c r="B34" s="13">
        <v>42570</v>
      </c>
      <c r="C34" s="14" t="s">
        <v>45</v>
      </c>
      <c r="D34" s="15" t="s">
        <v>46</v>
      </c>
      <c r="E34" s="16"/>
      <c r="F34" s="17">
        <v>160000</v>
      </c>
      <c r="G34" s="16">
        <f>+G33+E34-F34</f>
        <v>7724622.2199999997</v>
      </c>
    </row>
    <row r="35" spans="1:7" ht="48.75" x14ac:dyDescent="0.25">
      <c r="A35" s="11"/>
      <c r="B35" s="13">
        <v>42570</v>
      </c>
      <c r="C35" s="14" t="s">
        <v>47</v>
      </c>
      <c r="D35" s="15" t="s">
        <v>48</v>
      </c>
      <c r="E35" s="16"/>
      <c r="F35" s="17">
        <v>24462.77</v>
      </c>
      <c r="G35" s="16">
        <f>+G34+E35-F35</f>
        <v>7700159.4500000002</v>
      </c>
    </row>
    <row r="36" spans="1:7" ht="84.75" x14ac:dyDescent="0.25">
      <c r="A36" s="11"/>
      <c r="B36" s="13">
        <v>42570</v>
      </c>
      <c r="C36" s="14" t="s">
        <v>49</v>
      </c>
      <c r="D36" s="15" t="s">
        <v>50</v>
      </c>
      <c r="E36" s="16"/>
      <c r="F36" s="17">
        <v>365153.75</v>
      </c>
      <c r="G36" s="16">
        <f>+G35+E36-F36</f>
        <v>7335005.7000000002</v>
      </c>
    </row>
    <row r="37" spans="1:7" ht="72.75" x14ac:dyDescent="0.25">
      <c r="A37" s="11"/>
      <c r="B37" s="13">
        <v>42570</v>
      </c>
      <c r="C37" s="14" t="s">
        <v>51</v>
      </c>
      <c r="D37" s="15" t="s">
        <v>52</v>
      </c>
      <c r="E37" s="16"/>
      <c r="F37" s="17">
        <v>370760</v>
      </c>
      <c r="G37" s="16">
        <f>+G36+E37-F37</f>
        <v>6964245.7000000002</v>
      </c>
    </row>
    <row r="38" spans="1:7" ht="42" customHeight="1" x14ac:dyDescent="0.25">
      <c r="A38" s="11"/>
      <c r="B38" s="13">
        <v>42570</v>
      </c>
      <c r="C38" s="14" t="s">
        <v>53</v>
      </c>
      <c r="D38" s="15" t="s">
        <v>54</v>
      </c>
      <c r="E38" s="16"/>
      <c r="F38" s="17">
        <v>318703.81</v>
      </c>
      <c r="G38" s="16">
        <f>+G37+E38-F38</f>
        <v>6645541.8900000006</v>
      </c>
    </row>
    <row r="39" spans="1:7" ht="72.75" x14ac:dyDescent="0.25">
      <c r="A39" s="11"/>
      <c r="B39" s="13">
        <v>42570</v>
      </c>
      <c r="C39" s="14" t="s">
        <v>55</v>
      </c>
      <c r="D39" s="15" t="s">
        <v>56</v>
      </c>
      <c r="E39" s="16"/>
      <c r="F39" s="17">
        <v>321667.03000000003</v>
      </c>
      <c r="G39" s="16">
        <f>+G38+E39-F39</f>
        <v>6323874.8600000003</v>
      </c>
    </row>
    <row r="40" spans="1:7" ht="96.75" x14ac:dyDescent="0.25">
      <c r="A40" s="11"/>
      <c r="B40" s="13">
        <v>42570</v>
      </c>
      <c r="C40" s="14" t="s">
        <v>57</v>
      </c>
      <c r="D40" s="15" t="s">
        <v>58</v>
      </c>
      <c r="E40" s="16"/>
      <c r="F40" s="17">
        <v>2358906.69</v>
      </c>
      <c r="G40" s="16">
        <f>+G39+E40-F40</f>
        <v>3964968.1700000004</v>
      </c>
    </row>
    <row r="41" spans="1:7" ht="24.75" x14ac:dyDescent="0.25">
      <c r="A41" s="11"/>
      <c r="B41" s="13">
        <v>42571</v>
      </c>
      <c r="C41" s="21" t="s">
        <v>59</v>
      </c>
      <c r="D41" s="19" t="s">
        <v>60</v>
      </c>
      <c r="E41" s="17">
        <v>9.64</v>
      </c>
      <c r="F41" s="22"/>
      <c r="G41" s="16">
        <f>+G14+E41-F41</f>
        <v>11176446.890000001</v>
      </c>
    </row>
    <row r="42" spans="1:7" ht="72.75" x14ac:dyDescent="0.25">
      <c r="A42" s="11"/>
      <c r="B42" s="13">
        <v>42577</v>
      </c>
      <c r="C42" s="18" t="s">
        <v>14</v>
      </c>
      <c r="D42" s="19" t="s">
        <v>61</v>
      </c>
      <c r="E42" s="20"/>
      <c r="F42" s="17">
        <v>102375</v>
      </c>
      <c r="G42" s="16">
        <f>+G20+E42-F42</f>
        <v>10074989.33</v>
      </c>
    </row>
    <row r="43" spans="1:7" ht="24" x14ac:dyDescent="0.25">
      <c r="A43" s="11"/>
      <c r="B43" s="13">
        <v>42579</v>
      </c>
      <c r="C43" s="21" t="s">
        <v>59</v>
      </c>
      <c r="D43" s="23" t="s">
        <v>62</v>
      </c>
      <c r="E43" s="24">
        <v>7954</v>
      </c>
      <c r="F43" s="22"/>
      <c r="G43" s="16">
        <f>+G41+E43-F43</f>
        <v>11184400.890000001</v>
      </c>
    </row>
    <row r="44" spans="1:7" ht="24.75" x14ac:dyDescent="0.25">
      <c r="A44" s="11"/>
      <c r="B44" s="13">
        <v>42582</v>
      </c>
      <c r="C44" s="14" t="s">
        <v>63</v>
      </c>
      <c r="D44" s="25" t="s">
        <v>64</v>
      </c>
      <c r="E44" s="16"/>
      <c r="F44" s="17">
        <v>14944.700000000003</v>
      </c>
      <c r="G44" s="16">
        <f>+G40+E44-F44</f>
        <v>3950023.47</v>
      </c>
    </row>
    <row r="45" spans="1:7" x14ac:dyDescent="0.25">
      <c r="A45" s="11"/>
      <c r="B45" s="13">
        <v>42582</v>
      </c>
      <c r="C45" s="14" t="s">
        <v>63</v>
      </c>
      <c r="D45" s="26" t="s">
        <v>65</v>
      </c>
      <c r="E45" s="16"/>
      <c r="F45" s="17">
        <v>175</v>
      </c>
      <c r="G45" s="16">
        <f t="shared" si="0"/>
        <v>3949848.47</v>
      </c>
    </row>
    <row r="46" spans="1:7" ht="16.5" x14ac:dyDescent="0.3">
      <c r="A46" s="27" t="s">
        <v>66</v>
      </c>
      <c r="B46" s="28"/>
      <c r="C46" s="28"/>
      <c r="D46" s="29"/>
      <c r="E46" s="30"/>
      <c r="F46" s="30"/>
      <c r="G46" s="31">
        <f>+G45</f>
        <v>3949848.47</v>
      </c>
    </row>
    <row r="50" spans="2:5" x14ac:dyDescent="0.25">
      <c r="B50" s="32" t="s">
        <v>67</v>
      </c>
      <c r="C50" s="33"/>
      <c r="D50" s="33"/>
      <c r="E50" s="34" t="s">
        <v>68</v>
      </c>
    </row>
    <row r="51" spans="2:5" x14ac:dyDescent="0.25">
      <c r="B51" t="s">
        <v>69</v>
      </c>
      <c r="E51" t="s">
        <v>70</v>
      </c>
    </row>
    <row r="52" spans="2:5" x14ac:dyDescent="0.25">
      <c r="B52" s="35" t="s">
        <v>71</v>
      </c>
      <c r="E52" s="35" t="s">
        <v>72</v>
      </c>
    </row>
    <row r="55" spans="2:5" x14ac:dyDescent="0.25">
      <c r="B55" s="34"/>
    </row>
    <row r="57" spans="2:5" x14ac:dyDescent="0.25">
      <c r="B57" s="35"/>
    </row>
  </sheetData>
  <mergeCells count="9">
    <mergeCell ref="A46:D46"/>
    <mergeCell ref="B9:G9"/>
    <mergeCell ref="B7:G7"/>
    <mergeCell ref="B8:G8"/>
    <mergeCell ref="B10:G10"/>
    <mergeCell ref="A11:A13"/>
    <mergeCell ref="B11:G11"/>
    <mergeCell ref="B12:D12"/>
    <mergeCell ref="E12:F1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ANTICIPO FINANC. GASTOS OPERATI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Massiel Elizabeth Segura Montilla</dc:creator>
  <cp:lastModifiedBy>Massiel Elizabeth Segura Montilla</cp:lastModifiedBy>
  <dcterms:created xsi:type="dcterms:W3CDTF">2016-08-18T18:34:00Z</dcterms:created>
  <dcterms:modified xsi:type="dcterms:W3CDTF">2016-08-18T18:36:05Z</dcterms:modified>
</cp:coreProperties>
</file>